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38" i="1" l="1"/>
  <c r="E39" i="1" s="1"/>
  <c r="D39" i="1"/>
  <c r="D52" i="1"/>
  <c r="D59" i="1"/>
  <c r="D71" i="1"/>
  <c r="D79" i="1"/>
  <c r="D80" i="1" s="1"/>
  <c r="D34" i="1"/>
  <c r="E52" i="1"/>
  <c r="E59" i="1"/>
  <c r="E71" i="1"/>
  <c r="E79" i="1"/>
  <c r="E34" i="1" l="1"/>
  <c r="E80" i="1" s="1"/>
  <c r="C79" i="1" l="1"/>
  <c r="C71" i="1"/>
  <c r="C59" i="1"/>
  <c r="C52" i="1"/>
  <c r="C39" i="1"/>
  <c r="C34" i="1"/>
  <c r="C80" i="1" l="1"/>
</calcChain>
</file>

<file path=xl/sharedStrings.xml><?xml version="1.0" encoding="utf-8"?>
<sst xmlns="http://schemas.openxmlformats.org/spreadsheetml/2006/main" count="80" uniqueCount="75">
  <si>
    <t>Felhalmozási kiadások</t>
  </si>
  <si>
    <t>Megnevezés</t>
  </si>
  <si>
    <t>Eredeti ei.</t>
  </si>
  <si>
    <t>Önkormányzat</t>
  </si>
  <si>
    <t>Hírdető tábla, padok, kukák, bicikli tárolók cseréje</t>
  </si>
  <si>
    <t>Díszkivilágítás</t>
  </si>
  <si>
    <t>Pályázati alap</t>
  </si>
  <si>
    <t>Ártézi kút vízjogi eng. terv</t>
  </si>
  <si>
    <t>Szabadidős park kialakítása Kmiklóson VP pályázat (tasskertesi játszótér)</t>
  </si>
  <si>
    <t>Közösségi közlekedés fejl. Kmiklóson VP pályázat (buszmegálló kialakítása)</t>
  </si>
  <si>
    <t>Közösségi közlekedés fejl. Kmiklóson VP önerő (buszmegálló kialakítása)</t>
  </si>
  <si>
    <t>Térfigyelő kamerarendszer bővítése VP pályázat</t>
  </si>
  <si>
    <t>Térfigyelő kamerarendszer bővítése VP önerő</t>
  </si>
  <si>
    <t>Szabadidős park bővítése Kunbábonyon VP pályázat</t>
  </si>
  <si>
    <t>Szabadidős park bővítése Kunbábonyon VP önerő</t>
  </si>
  <si>
    <t>Szálláshely kialakítása a strandon VP pályázat</t>
  </si>
  <si>
    <t>Szálláshely kialakítása a strandon VP önerő</t>
  </si>
  <si>
    <t>Digitális térkép</t>
  </si>
  <si>
    <t>Hulladék udvar kialakítása</t>
  </si>
  <si>
    <t>Ipari Park járda</t>
  </si>
  <si>
    <t>Autó vásárlás</t>
  </si>
  <si>
    <t xml:space="preserve">Telekvásárlás </t>
  </si>
  <si>
    <t>Külterületi út VP pályázat önerő</t>
  </si>
  <si>
    <t>Ltp játszótér VP pályázat önerő</t>
  </si>
  <si>
    <t>Focikapu vásárlás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</si>
  <si>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</si>
  <si>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</si>
  <si>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</si>
  <si>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</si>
  <si>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</si>
  <si>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</si>
  <si>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Számítógép (Tasskertesi praxis)</t>
  </si>
  <si>
    <t>EKG (Tasskertesi praxis)</t>
  </si>
  <si>
    <t>2 db laptop (Védőnők)</t>
  </si>
  <si>
    <t>3 db telefon (Védőnők)</t>
  </si>
  <si>
    <t>Magzati doppler (Védőnők)</t>
  </si>
  <si>
    <t>Nyomatató (Labor)</t>
  </si>
  <si>
    <t>Coagulométer -véralvadásszint mérő (Labor)</t>
  </si>
  <si>
    <t>Centrifuga 12 férőhelyes (Labor)</t>
  </si>
  <si>
    <t>Egészségügyi Központ összesen</t>
  </si>
  <si>
    <t>Miklóssy János Sportközpont</t>
  </si>
  <si>
    <t>Pénztár gép vásárlás</t>
  </si>
  <si>
    <t>Forgószék vásárlás</t>
  </si>
  <si>
    <t>Napozóágy vásárlás</t>
  </si>
  <si>
    <t>Miklóssy János Sportközpont összesen</t>
  </si>
  <si>
    <t>VDÁMK</t>
  </si>
  <si>
    <t>Hangtechnikai eszközök KIKE</t>
  </si>
  <si>
    <t>Beépített szekrény Tasskertesi Óvoda</t>
  </si>
  <si>
    <t>Térelválasztó 2 db Damjanich u. Óvoda</t>
  </si>
  <si>
    <t>Kültéri játékok Ltp. Óvoda</t>
  </si>
  <si>
    <t>VDÁMK összesen</t>
  </si>
  <si>
    <t>Napsugár Bölcsőde</t>
  </si>
  <si>
    <t>Mosogató gép</t>
  </si>
  <si>
    <t>Napellenző</t>
  </si>
  <si>
    <t>Napsugár Bölcsőde összesen</t>
  </si>
  <si>
    <t>Mindösszesen</t>
  </si>
  <si>
    <t>Telj.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</si>
  <si>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</si>
  <si>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Kisértékű tárgyi eszk. (nyomtató, fűnyírók, infra panel, tóporszívó, radiátor)</t>
  </si>
  <si>
    <t>Mód. Ei.</t>
  </si>
  <si>
    <t>Forgószék nőgyógyászat</t>
  </si>
  <si>
    <t>Számítógép Reumatológia</t>
  </si>
  <si>
    <t>Számítógép vásárlás</t>
  </si>
  <si>
    <t>Számítógép Óvoda</t>
  </si>
  <si>
    <t>Mikrofon művelődés</t>
  </si>
  <si>
    <t>Porszívó óvoda</t>
  </si>
  <si>
    <t>Porszívó könyvtár</t>
  </si>
  <si>
    <t>Könyvtár bútor</t>
  </si>
  <si>
    <t>Szárítógép</t>
  </si>
  <si>
    <t>Fali fűtő</t>
  </si>
  <si>
    <t>VDÁMK mellett  lépcső</t>
  </si>
  <si>
    <t>Asztal inox</t>
  </si>
  <si>
    <t xml:space="preserve">Külterületi út VP pályázat </t>
  </si>
  <si>
    <t>Kisértékű tárgyi eszköz (hűtő,szék,szekrény)</t>
  </si>
  <si>
    <t>6. melléklet a …/2023.(…)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</si>
</sst>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justify" vertical="top" wrapText="1"/>
    </xf>
    <xf numFmtId="3" fontId="1" fillId="0" borderId="6" xfId="0" applyNumberFormat="1" applyFont="1" applyBorder="1" applyAlignment="1">
      <alignment vertical="top" wrapText="1"/>
    </xf>
    <xf numFmtId="3" fontId="1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3" fontId="1" fillId="0" borderId="7" xfId="0" applyNumberFormat="1" applyFont="1" applyBorder="1" applyAlignment="1">
      <alignment wrapText="1"/>
    </xf>
    <xf numFmtId="3" fontId="1" fillId="0" borderId="8" xfId="0" applyNumberFormat="1" applyFont="1" applyBorder="1" applyAlignment="1">
      <alignment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0" fontId="1" fillId="0" borderId="12" xfId="0" applyFont="1" applyBorder="1" applyAlignment="1">
      <alignment horizontal="justify" vertical="top"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1" fillId="0" borderId="1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3" fontId="1" fillId="0" borderId="2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0" fontId="1" fillId="0" borderId="16" xfId="0" applyFont="1" applyBorder="1" applyAlignment="1">
      <alignment horizontal="center"/>
    </xf>
    <xf numFmtId="3" fontId="1" fillId="0" borderId="8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3" fontId="1" fillId="0" borderId="19" xfId="0" applyNumberFormat="1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2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tabSelected="1" topLeftCell="A49" workbookViewId="0">
      <selection activeCell="J80" sqref="J80"/>
    </sheetView>
  </sheetViews>
  <sheetFormatPr defaultRowHeight="15.75" x14ac:dyDescent="0.25"/>
  <cols>
    <col min="1" max="1" width="7.140625" style="2" customWidth="1"/>
    <col min="2" max="2" width="47.710937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5" x14ac:dyDescent="0.25">
      <c r="A1" s="51" t="s">
        <v>74</v>
      </c>
      <c r="B1" s="51"/>
      <c r="C1" s="51"/>
      <c r="D1" s="51"/>
      <c r="E1" s="51"/>
    </row>
    <row r="2" spans="1:5" x14ac:dyDescent="0.25">
      <c r="A2" s="42"/>
      <c r="B2" s="42"/>
      <c r="C2" s="42"/>
      <c r="D2" s="43"/>
      <c r="E2" s="43"/>
    </row>
    <row r="4" spans="1:5" x14ac:dyDescent="0.25">
      <c r="A4" s="52" t="s">
        <v>0</v>
      </c>
      <c r="B4" s="52"/>
      <c r="C4" s="52"/>
      <c r="D4" s="3"/>
    </row>
    <row r="5" spans="1:5" x14ac:dyDescent="0.25">
      <c r="A5" s="4"/>
      <c r="B5" s="4"/>
      <c r="C5" s="4"/>
      <c r="D5" s="3"/>
    </row>
    <row r="6" spans="1:5" ht="16.5" thickBot="1" x14ac:dyDescent="0.3">
      <c r="B6" s="2"/>
      <c r="D6" s="2"/>
    </row>
    <row r="7" spans="1:5" ht="16.5" thickBot="1" x14ac:dyDescent="0.3">
      <c r="A7" s="37">
        <v>1</v>
      </c>
      <c r="B7" s="38" t="s">
        <v>1</v>
      </c>
      <c r="C7" s="39" t="s">
        <v>2</v>
      </c>
      <c r="D7" s="40" t="s">
        <v>59</v>
      </c>
      <c r="E7" s="39" t="s">
        <v>56</v>
      </c>
    </row>
    <row r="8" spans="1:5" x14ac:dyDescent="0.25">
      <c r="A8" s="48">
        <v>2</v>
      </c>
      <c r="B8" s="5" t="s">
        <v>3</v>
      </c>
      <c r="C8" s="6"/>
      <c r="D8" s="6"/>
      <c r="E8" s="16"/>
    </row>
    <row r="9" spans="1:5" ht="16.5" customHeight="1" x14ac:dyDescent="0.25">
      <c r="A9" s="46">
        <v>3</v>
      </c>
      <c r="B9" s="7" t="s">
        <v>4</v>
      </c>
      <c r="C9" s="8"/>
      <c r="D9" s="8"/>
      <c r="E9" s="8"/>
    </row>
    <row r="10" spans="1:5" x14ac:dyDescent="0.25">
      <c r="A10" s="46">
        <v>4</v>
      </c>
      <c r="B10" s="7" t="s">
        <v>5</v>
      </c>
      <c r="C10" s="8">
        <v>787</v>
      </c>
      <c r="D10" s="8">
        <v>787</v>
      </c>
      <c r="E10" s="8">
        <v>156</v>
      </c>
    </row>
    <row r="11" spans="1:5" x14ac:dyDescent="0.25">
      <c r="A11" s="46">
        <v>5</v>
      </c>
      <c r="B11" s="7" t="s">
        <v>6</v>
      </c>
      <c r="C11" s="8">
        <v>30000</v>
      </c>
      <c r="D11" s="8">
        <v>2645</v>
      </c>
      <c r="E11" s="8"/>
    </row>
    <row r="12" spans="1:5" x14ac:dyDescent="0.25">
      <c r="A12" s="46">
        <v>6</v>
      </c>
      <c r="B12" s="7" t="s">
        <v>7</v>
      </c>
      <c r="C12" s="9">
        <v>1575</v>
      </c>
      <c r="D12" s="8">
        <v>1575</v>
      </c>
      <c r="E12" s="8"/>
    </row>
    <row r="13" spans="1:5" ht="31.5" x14ac:dyDescent="0.25">
      <c r="A13" s="48">
        <v>7</v>
      </c>
      <c r="B13" s="10" t="s">
        <v>8</v>
      </c>
      <c r="C13" s="11">
        <v>960</v>
      </c>
      <c r="D13" s="8">
        <v>960</v>
      </c>
      <c r="E13" s="8">
        <v>680</v>
      </c>
    </row>
    <row r="14" spans="1:5" ht="31.5" x14ac:dyDescent="0.25">
      <c r="A14" s="46">
        <v>8</v>
      </c>
      <c r="B14" s="10" t="s">
        <v>9</v>
      </c>
      <c r="C14" s="11">
        <v>2533</v>
      </c>
      <c r="D14" s="8">
        <v>2533</v>
      </c>
      <c r="E14" s="8">
        <v>2533</v>
      </c>
    </row>
    <row r="15" spans="1:5" ht="31.5" x14ac:dyDescent="0.25">
      <c r="A15" s="46">
        <v>9</v>
      </c>
      <c r="B15" s="10" t="s">
        <v>10</v>
      </c>
      <c r="C15" s="11">
        <v>2834</v>
      </c>
      <c r="D15" s="8">
        <v>2834</v>
      </c>
      <c r="E15" s="8">
        <v>2675</v>
      </c>
    </row>
    <row r="16" spans="1:5" x14ac:dyDescent="0.25">
      <c r="A16" s="46">
        <v>10</v>
      </c>
      <c r="B16" s="10" t="s">
        <v>11</v>
      </c>
      <c r="C16" s="11">
        <v>2205</v>
      </c>
      <c r="D16" s="8">
        <v>2205</v>
      </c>
      <c r="E16" s="8">
        <v>2160</v>
      </c>
    </row>
    <row r="17" spans="1:5" x14ac:dyDescent="0.25">
      <c r="A17" s="44">
        <v>11</v>
      </c>
      <c r="B17" s="10" t="s">
        <v>12</v>
      </c>
      <c r="C17" s="11">
        <v>1032</v>
      </c>
      <c r="D17" s="8">
        <v>1032</v>
      </c>
      <c r="E17" s="8"/>
    </row>
    <row r="18" spans="1:5" ht="18.75" customHeight="1" x14ac:dyDescent="0.25">
      <c r="A18" s="46">
        <v>12</v>
      </c>
      <c r="B18" s="10" t="s">
        <v>13</v>
      </c>
      <c r="C18" s="11">
        <v>919</v>
      </c>
      <c r="D18" s="8">
        <v>919</v>
      </c>
      <c r="E18" s="8">
        <v>919</v>
      </c>
    </row>
    <row r="19" spans="1:5" x14ac:dyDescent="0.25">
      <c r="A19" s="46">
        <v>13</v>
      </c>
      <c r="B19" s="10" t="s">
        <v>14</v>
      </c>
      <c r="C19" s="11">
        <v>1313</v>
      </c>
      <c r="D19" s="8">
        <v>1313</v>
      </c>
      <c r="E19" s="8">
        <v>921</v>
      </c>
    </row>
    <row r="20" spans="1:5" x14ac:dyDescent="0.25">
      <c r="A20" s="46">
        <v>14</v>
      </c>
      <c r="B20" s="10" t="s">
        <v>15</v>
      </c>
      <c r="C20" s="11">
        <v>8396</v>
      </c>
      <c r="D20" s="8">
        <v>8396</v>
      </c>
      <c r="E20" s="8" t="s">
        <v>57</v>
      </c>
    </row>
    <row r="21" spans="1:5" x14ac:dyDescent="0.25">
      <c r="A21" s="46">
        <v>15</v>
      </c>
      <c r="B21" s="10" t="s">
        <v>16</v>
      </c>
      <c r="C21" s="11">
        <v>4447</v>
      </c>
      <c r="D21" s="8">
        <v>4447</v>
      </c>
      <c r="E21" s="8"/>
    </row>
    <row r="22" spans="1:5" x14ac:dyDescent="0.25">
      <c r="A22" s="46">
        <v>16</v>
      </c>
      <c r="B22" s="10" t="s">
        <v>17</v>
      </c>
      <c r="C22" s="11">
        <v>465</v>
      </c>
      <c r="D22" s="8">
        <v>465</v>
      </c>
      <c r="E22" s="8">
        <v>424</v>
      </c>
    </row>
    <row r="23" spans="1:5" x14ac:dyDescent="0.25">
      <c r="A23" s="48">
        <v>17</v>
      </c>
      <c r="B23" s="10" t="s">
        <v>18</v>
      </c>
      <c r="C23" s="11">
        <v>551</v>
      </c>
      <c r="D23" s="8">
        <v>551</v>
      </c>
      <c r="E23" s="8"/>
    </row>
    <row r="24" spans="1:5" x14ac:dyDescent="0.25">
      <c r="A24" s="46">
        <v>18</v>
      </c>
      <c r="B24" s="10" t="s">
        <v>19</v>
      </c>
      <c r="C24" s="11">
        <v>2362</v>
      </c>
      <c r="D24" s="8">
        <v>2362</v>
      </c>
      <c r="E24" s="8"/>
    </row>
    <row r="25" spans="1:5" x14ac:dyDescent="0.25">
      <c r="A25" s="46">
        <v>19</v>
      </c>
      <c r="B25" s="10" t="s">
        <v>20</v>
      </c>
      <c r="C25" s="11">
        <v>6181</v>
      </c>
      <c r="D25" s="8">
        <v>6181</v>
      </c>
      <c r="E25" s="8">
        <v>6181</v>
      </c>
    </row>
    <row r="26" spans="1:5" x14ac:dyDescent="0.25">
      <c r="A26" s="47">
        <v>20</v>
      </c>
      <c r="B26" s="10" t="s">
        <v>21</v>
      </c>
      <c r="C26" s="11">
        <v>5512</v>
      </c>
      <c r="D26" s="8">
        <v>5512</v>
      </c>
      <c r="E26" s="8"/>
    </row>
    <row r="27" spans="1:5" x14ac:dyDescent="0.25">
      <c r="A27" s="46">
        <v>21</v>
      </c>
      <c r="B27" s="10" t="s">
        <v>72</v>
      </c>
      <c r="C27" s="11"/>
      <c r="D27" s="8"/>
      <c r="E27" s="8"/>
    </row>
    <row r="28" spans="1:5" x14ac:dyDescent="0.25">
      <c r="A28" s="48">
        <v>22</v>
      </c>
      <c r="B28" s="10" t="s">
        <v>22</v>
      </c>
      <c r="C28" s="11">
        <v>12598</v>
      </c>
      <c r="D28" s="8">
        <v>12598</v>
      </c>
      <c r="E28" s="8"/>
    </row>
    <row r="29" spans="1:5" x14ac:dyDescent="0.25">
      <c r="A29" s="46">
        <v>23</v>
      </c>
      <c r="B29" s="10" t="s">
        <v>23</v>
      </c>
      <c r="C29" s="11">
        <v>1605</v>
      </c>
      <c r="D29" s="8">
        <v>1605</v>
      </c>
      <c r="E29" s="8"/>
    </row>
    <row r="30" spans="1:5" x14ac:dyDescent="0.25">
      <c r="A30" s="46">
        <v>24</v>
      </c>
      <c r="B30" s="10" t="s">
        <v>24</v>
      </c>
      <c r="C30" s="11"/>
      <c r="D30" s="8">
        <v>740</v>
      </c>
      <c r="E30" s="8">
        <v>740</v>
      </c>
    </row>
    <row r="31" spans="1:5" x14ac:dyDescent="0.25">
      <c r="A31" s="46">
        <v>25</v>
      </c>
      <c r="B31" s="10" t="s">
        <v>70</v>
      </c>
      <c r="C31" s="11"/>
      <c r="D31" s="8">
        <v>1433</v>
      </c>
      <c r="E31" s="8">
        <v>1433</v>
      </c>
    </row>
    <row r="32" spans="1:5" ht="31.5" x14ac:dyDescent="0.25">
      <c r="A32" s="46">
        <v>26</v>
      </c>
      <c r="B32" s="10" t="s">
        <v>58</v>
      </c>
      <c r="C32" s="11"/>
      <c r="D32" s="9"/>
      <c r="E32" s="9">
        <v>510</v>
      </c>
    </row>
    <row r="33" spans="1:5" ht="16.5" thickBot="1" x14ac:dyDescent="0.3">
      <c r="A33" s="45">
        <v>27</v>
      </c>
      <c r="B33" s="7" t="s">
        <v>25</v>
      </c>
      <c r="C33" s="12">
        <v>23295</v>
      </c>
      <c r="D33" s="36">
        <v>23682</v>
      </c>
      <c r="E33" s="36">
        <v>5009</v>
      </c>
    </row>
    <row r="34" spans="1:5" ht="16.5" thickBot="1" x14ac:dyDescent="0.3">
      <c r="A34" s="44">
        <v>28</v>
      </c>
      <c r="B34" s="13" t="s">
        <v>26</v>
      </c>
      <c r="C34" s="14">
        <f>SUM(C9:C33)</f>
        <v>109570</v>
      </c>
      <c r="D34" s="14">
        <f>SUM(D10:D33)</f>
        <v>84775</v>
      </c>
      <c r="E34" s="14">
        <f>SUM(E9:E33)</f>
        <v>24341</v>
      </c>
    </row>
    <row r="35" spans="1:5" x14ac:dyDescent="0.25">
      <c r="A35" s="49">
        <v>29</v>
      </c>
      <c r="B35" s="15" t="s">
        <v>27</v>
      </c>
      <c r="C35" s="16"/>
      <c r="D35" s="16"/>
      <c r="E35" s="16"/>
    </row>
    <row r="36" spans="1:5" x14ac:dyDescent="0.25">
      <c r="A36" s="47">
        <v>30</v>
      </c>
      <c r="B36" s="7" t="s">
        <v>28</v>
      </c>
      <c r="C36" s="17">
        <v>200</v>
      </c>
      <c r="D36" s="17">
        <v>200</v>
      </c>
      <c r="E36" s="17">
        <v>35</v>
      </c>
    </row>
    <row r="37" spans="1:5" x14ac:dyDescent="0.25">
      <c r="A37" s="46">
        <v>31</v>
      </c>
      <c r="B37" s="18" t="s">
        <v>73</v>
      </c>
      <c r="C37" s="17">
        <v>800</v>
      </c>
      <c r="D37" s="17">
        <v>800</v>
      </c>
      <c r="E37" s="17">
        <v>702</v>
      </c>
    </row>
    <row r="38" spans="1:5" x14ac:dyDescent="0.25">
      <c r="A38" s="48">
        <v>32</v>
      </c>
      <c r="B38" s="7" t="s">
        <v>25</v>
      </c>
      <c r="C38" s="19">
        <v>270</v>
      </c>
      <c r="D38" s="19">
        <v>270</v>
      </c>
      <c r="E38" s="17">
        <f>9+190</f>
        <v>199</v>
      </c>
    </row>
    <row r="39" spans="1:5" ht="16.5" thickBot="1" x14ac:dyDescent="0.3">
      <c r="A39" s="45">
        <v>33</v>
      </c>
      <c r="B39" s="20" t="s">
        <v>29</v>
      </c>
      <c r="C39" s="21">
        <f>SUM(C36:C38)</f>
        <v>1270</v>
      </c>
      <c r="D39" s="21">
        <f>SUM(D36:D38)</f>
        <v>1270</v>
      </c>
      <c r="E39" s="21">
        <f t="shared" ref="E39" si="0">SUM(E36:E38)</f>
        <v>936</v>
      </c>
    </row>
    <row r="40" spans="1:5" ht="16.5" thickBot="1" x14ac:dyDescent="0.3">
      <c r="A40" s="44">
        <v>34</v>
      </c>
      <c r="B40" s="13" t="s">
        <v>30</v>
      </c>
      <c r="C40" s="22"/>
      <c r="D40" s="22"/>
      <c r="E40" s="22"/>
    </row>
    <row r="41" spans="1:5" x14ac:dyDescent="0.25">
      <c r="A41" s="49">
        <v>35</v>
      </c>
      <c r="B41" s="18" t="s">
        <v>31</v>
      </c>
      <c r="C41" s="23">
        <v>197</v>
      </c>
      <c r="D41" s="23">
        <v>197</v>
      </c>
      <c r="E41" s="23">
        <v>197</v>
      </c>
    </row>
    <row r="42" spans="1:5" x14ac:dyDescent="0.25">
      <c r="A42" s="46">
        <v>36</v>
      </c>
      <c r="B42" s="18" t="s">
        <v>32</v>
      </c>
      <c r="C42" s="23">
        <v>118</v>
      </c>
      <c r="D42" s="23">
        <v>118</v>
      </c>
      <c r="E42" s="23"/>
    </row>
    <row r="43" spans="1:5" x14ac:dyDescent="0.25">
      <c r="A43" s="48">
        <v>37</v>
      </c>
      <c r="B43" s="18" t="s">
        <v>33</v>
      </c>
      <c r="C43" s="23">
        <v>394</v>
      </c>
      <c r="D43" s="23">
        <v>394</v>
      </c>
      <c r="E43" s="23">
        <v>326</v>
      </c>
    </row>
    <row r="44" spans="1:5" x14ac:dyDescent="0.25">
      <c r="A44" s="46">
        <v>38</v>
      </c>
      <c r="B44" s="18" t="s">
        <v>34</v>
      </c>
      <c r="C44" s="23">
        <v>73</v>
      </c>
      <c r="D44" s="23">
        <v>73</v>
      </c>
      <c r="E44" s="23"/>
    </row>
    <row r="45" spans="1:5" x14ac:dyDescent="0.25">
      <c r="A45" s="46">
        <v>39</v>
      </c>
      <c r="B45" s="18" t="s">
        <v>35</v>
      </c>
      <c r="C45" s="23">
        <v>61</v>
      </c>
      <c r="D45" s="23">
        <v>61</v>
      </c>
      <c r="E45" s="23">
        <v>93</v>
      </c>
    </row>
    <row r="46" spans="1:5" x14ac:dyDescent="0.25">
      <c r="A46" s="47">
        <v>40</v>
      </c>
      <c r="B46" s="18" t="s">
        <v>36</v>
      </c>
      <c r="C46" s="23">
        <v>118</v>
      </c>
      <c r="D46" s="23">
        <v>118</v>
      </c>
      <c r="E46" s="23">
        <v>125</v>
      </c>
    </row>
    <row r="47" spans="1:5" x14ac:dyDescent="0.25">
      <c r="A47" s="47">
        <v>41</v>
      </c>
      <c r="B47" s="18" t="s">
        <v>37</v>
      </c>
      <c r="C47" s="23">
        <v>351</v>
      </c>
      <c r="D47" s="23">
        <v>351</v>
      </c>
      <c r="E47" s="23"/>
    </row>
    <row r="48" spans="1:5" x14ac:dyDescent="0.25">
      <c r="A48" s="46">
        <v>42</v>
      </c>
      <c r="B48" s="18" t="s">
        <v>38</v>
      </c>
      <c r="C48" s="23">
        <v>354</v>
      </c>
      <c r="D48" s="23">
        <v>354</v>
      </c>
      <c r="E48" s="23"/>
    </row>
    <row r="49" spans="1:5" x14ac:dyDescent="0.25">
      <c r="A49" s="46">
        <v>43</v>
      </c>
      <c r="B49" s="18" t="s">
        <v>61</v>
      </c>
      <c r="C49" s="23"/>
      <c r="D49" s="23"/>
      <c r="E49" s="23">
        <v>52</v>
      </c>
    </row>
    <row r="50" spans="1:5" x14ac:dyDescent="0.25">
      <c r="A50" s="46">
        <v>44</v>
      </c>
      <c r="B50" s="18" t="s">
        <v>60</v>
      </c>
      <c r="C50" s="23"/>
      <c r="D50" s="23"/>
      <c r="E50" s="23">
        <v>18</v>
      </c>
    </row>
    <row r="51" spans="1:5" ht="16.5" thickBot="1" x14ac:dyDescent="0.3">
      <c r="A51" s="47">
        <v>45</v>
      </c>
      <c r="B51" s="24" t="s">
        <v>25</v>
      </c>
      <c r="C51" s="25">
        <v>450</v>
      </c>
      <c r="D51" s="25">
        <v>450</v>
      </c>
      <c r="E51" s="25">
        <v>212</v>
      </c>
    </row>
    <row r="52" spans="1:5" ht="16.5" thickBot="1" x14ac:dyDescent="0.3">
      <c r="A52" s="50">
        <v>46</v>
      </c>
      <c r="B52" s="13" t="s">
        <v>39</v>
      </c>
      <c r="C52" s="21">
        <f>SUM(C41:C51)</f>
        <v>2116</v>
      </c>
      <c r="D52" s="21">
        <f>SUM(D41:D51)</f>
        <v>2116</v>
      </c>
      <c r="E52" s="21">
        <f>SUM(E41:E51)</f>
        <v>1023</v>
      </c>
    </row>
    <row r="53" spans="1:5" ht="16.5" thickBot="1" x14ac:dyDescent="0.3">
      <c r="A53" s="37">
        <v>47</v>
      </c>
      <c r="B53" s="13" t="s">
        <v>40</v>
      </c>
      <c r="C53" s="26"/>
      <c r="D53" s="26"/>
      <c r="E53" s="26"/>
    </row>
    <row r="54" spans="1:5" x14ac:dyDescent="0.25">
      <c r="A54" s="48">
        <v>48</v>
      </c>
      <c r="B54" s="27" t="s">
        <v>41</v>
      </c>
      <c r="C54" s="8">
        <v>85</v>
      </c>
      <c r="D54" s="8">
        <v>85</v>
      </c>
      <c r="E54" s="8">
        <v>95</v>
      </c>
    </row>
    <row r="55" spans="1:5" x14ac:dyDescent="0.25">
      <c r="A55" s="46">
        <v>49</v>
      </c>
      <c r="B55" s="27" t="s">
        <v>42</v>
      </c>
      <c r="C55" s="8">
        <v>46</v>
      </c>
      <c r="D55" s="8">
        <v>46</v>
      </c>
      <c r="E55" s="8">
        <v>39</v>
      </c>
    </row>
    <row r="56" spans="1:5" x14ac:dyDescent="0.25">
      <c r="A56" s="47">
        <v>50</v>
      </c>
      <c r="B56" s="27" t="s">
        <v>43</v>
      </c>
      <c r="C56" s="8">
        <v>157</v>
      </c>
      <c r="D56" s="8">
        <v>157</v>
      </c>
      <c r="E56" s="8"/>
    </row>
    <row r="57" spans="1:5" x14ac:dyDescent="0.25">
      <c r="A57" s="47">
        <v>51</v>
      </c>
      <c r="B57" s="27" t="s">
        <v>62</v>
      </c>
      <c r="C57" s="8"/>
      <c r="D57" s="8"/>
      <c r="E57" s="8">
        <v>35</v>
      </c>
    </row>
    <row r="58" spans="1:5" ht="16.5" thickBot="1" x14ac:dyDescent="0.3">
      <c r="A58" s="47">
        <v>52</v>
      </c>
      <c r="B58" s="28" t="s">
        <v>25</v>
      </c>
      <c r="C58" s="8">
        <v>78</v>
      </c>
      <c r="D58" s="8">
        <v>78</v>
      </c>
      <c r="E58" s="8">
        <v>46</v>
      </c>
    </row>
    <row r="59" spans="1:5" ht="16.5" thickBot="1" x14ac:dyDescent="0.3">
      <c r="A59" s="50">
        <v>53</v>
      </c>
      <c r="B59" s="13" t="s">
        <v>44</v>
      </c>
      <c r="C59" s="29">
        <f>SUM(C54:C58)</f>
        <v>366</v>
      </c>
      <c r="D59" s="29">
        <f>SUM(D54:D58)</f>
        <v>366</v>
      </c>
      <c r="E59" s="29">
        <f>SUM(E54:E58)</f>
        <v>215</v>
      </c>
    </row>
    <row r="60" spans="1:5" ht="16.5" thickBot="1" x14ac:dyDescent="0.3">
      <c r="A60" s="50">
        <v>54</v>
      </c>
      <c r="B60" s="13" t="s">
        <v>45</v>
      </c>
      <c r="C60" s="30"/>
      <c r="D60" s="30"/>
      <c r="E60" s="30"/>
    </row>
    <row r="61" spans="1:5" x14ac:dyDescent="0.25">
      <c r="A61" s="49">
        <v>55</v>
      </c>
      <c r="B61" s="18" t="s">
        <v>46</v>
      </c>
      <c r="C61" s="19">
        <v>775</v>
      </c>
      <c r="D61" s="19">
        <v>775</v>
      </c>
      <c r="E61" s="19">
        <v>749</v>
      </c>
    </row>
    <row r="62" spans="1:5" x14ac:dyDescent="0.25">
      <c r="A62" s="46">
        <v>56</v>
      </c>
      <c r="B62" s="18" t="s">
        <v>47</v>
      </c>
      <c r="C62" s="19">
        <v>197</v>
      </c>
      <c r="D62" s="19">
        <v>84</v>
      </c>
      <c r="E62" s="19"/>
    </row>
    <row r="63" spans="1:5" x14ac:dyDescent="0.25">
      <c r="A63" s="48">
        <v>57</v>
      </c>
      <c r="B63" s="18" t="s">
        <v>48</v>
      </c>
      <c r="C63" s="19">
        <v>95</v>
      </c>
      <c r="D63" s="19">
        <v>95</v>
      </c>
      <c r="E63" s="19"/>
    </row>
    <row r="64" spans="1:5" x14ac:dyDescent="0.25">
      <c r="A64" s="46">
        <v>58</v>
      </c>
      <c r="B64" s="18" t="s">
        <v>49</v>
      </c>
      <c r="C64" s="19">
        <v>472</v>
      </c>
      <c r="D64" s="19">
        <v>472</v>
      </c>
      <c r="E64" s="19"/>
    </row>
    <row r="65" spans="1:5" x14ac:dyDescent="0.25">
      <c r="A65" s="46">
        <v>59</v>
      </c>
      <c r="B65" s="18" t="s">
        <v>63</v>
      </c>
      <c r="C65" s="19"/>
      <c r="D65" s="19"/>
      <c r="E65" s="19">
        <v>43</v>
      </c>
    </row>
    <row r="66" spans="1:5" x14ac:dyDescent="0.25">
      <c r="A66" s="47">
        <v>60</v>
      </c>
      <c r="B66" s="18" t="s">
        <v>64</v>
      </c>
      <c r="C66" s="19"/>
      <c r="D66" s="19"/>
      <c r="E66" s="19">
        <v>101</v>
      </c>
    </row>
    <row r="67" spans="1:5" x14ac:dyDescent="0.25">
      <c r="A67" s="46">
        <v>61</v>
      </c>
      <c r="B67" s="18" t="s">
        <v>65</v>
      </c>
      <c r="C67" s="19"/>
      <c r="D67" s="19"/>
      <c r="E67" s="19">
        <v>25</v>
      </c>
    </row>
    <row r="68" spans="1:5" x14ac:dyDescent="0.25">
      <c r="A68" s="48">
        <v>62</v>
      </c>
      <c r="B68" s="18" t="s">
        <v>66</v>
      </c>
      <c r="C68" s="19"/>
      <c r="D68" s="19"/>
      <c r="E68" s="19">
        <v>28</v>
      </c>
    </row>
    <row r="69" spans="1:5" x14ac:dyDescent="0.25">
      <c r="A69" s="46">
        <v>63</v>
      </c>
      <c r="B69" s="18" t="s">
        <v>67</v>
      </c>
      <c r="C69" s="19"/>
      <c r="D69" s="19"/>
      <c r="E69" s="19">
        <v>479</v>
      </c>
    </row>
    <row r="70" spans="1:5" ht="16.5" thickBot="1" x14ac:dyDescent="0.3">
      <c r="A70" s="47">
        <v>64</v>
      </c>
      <c r="B70" s="24" t="s">
        <v>25</v>
      </c>
      <c r="C70" s="19">
        <v>415</v>
      </c>
      <c r="D70" s="19">
        <v>385</v>
      </c>
      <c r="E70" s="19">
        <v>384</v>
      </c>
    </row>
    <row r="71" spans="1:5" ht="16.5" thickBot="1" x14ac:dyDescent="0.3">
      <c r="A71" s="37">
        <v>65</v>
      </c>
      <c r="B71" s="13" t="s">
        <v>50</v>
      </c>
      <c r="C71" s="31">
        <f>SUM(C61:C70)</f>
        <v>1954</v>
      </c>
      <c r="D71" s="31">
        <f>SUM(D61:D70)</f>
        <v>1811</v>
      </c>
      <c r="E71" s="31">
        <f>SUM(E61:E70)</f>
        <v>1809</v>
      </c>
    </row>
    <row r="72" spans="1:5" ht="16.5" thickBot="1" x14ac:dyDescent="0.3">
      <c r="A72" s="44">
        <v>66</v>
      </c>
      <c r="B72" s="13" t="s">
        <v>51</v>
      </c>
      <c r="C72" s="32"/>
      <c r="D72" s="32"/>
      <c r="E72" s="31"/>
    </row>
    <row r="73" spans="1:5" x14ac:dyDescent="0.25">
      <c r="A73" s="49">
        <v>67</v>
      </c>
      <c r="B73" s="33" t="s">
        <v>71</v>
      </c>
      <c r="C73" s="33">
        <v>50</v>
      </c>
      <c r="D73" s="33">
        <v>50</v>
      </c>
      <c r="E73" s="33">
        <v>42</v>
      </c>
    </row>
    <row r="74" spans="1:5" x14ac:dyDescent="0.25">
      <c r="A74" s="46">
        <v>68</v>
      </c>
      <c r="B74" s="33" t="s">
        <v>52</v>
      </c>
      <c r="C74" s="33">
        <v>157</v>
      </c>
      <c r="D74" s="33">
        <v>181</v>
      </c>
      <c r="E74" s="33">
        <v>108</v>
      </c>
    </row>
    <row r="75" spans="1:5" x14ac:dyDescent="0.25">
      <c r="A75" s="46">
        <v>69</v>
      </c>
      <c r="B75" s="33" t="s">
        <v>53</v>
      </c>
      <c r="C75" s="33">
        <v>95</v>
      </c>
      <c r="D75" s="33">
        <v>95</v>
      </c>
      <c r="E75" s="33">
        <v>53</v>
      </c>
    </row>
    <row r="76" spans="1:5" x14ac:dyDescent="0.25">
      <c r="A76" s="47">
        <v>70</v>
      </c>
      <c r="B76" s="41" t="s">
        <v>68</v>
      </c>
      <c r="C76" s="33"/>
      <c r="D76" s="33"/>
      <c r="E76" s="33">
        <v>87</v>
      </c>
    </row>
    <row r="77" spans="1:5" x14ac:dyDescent="0.25">
      <c r="A77" s="47">
        <v>71</v>
      </c>
      <c r="B77" s="41" t="s">
        <v>69</v>
      </c>
      <c r="C77" s="33"/>
      <c r="D77" s="33"/>
      <c r="E77" s="33">
        <v>33</v>
      </c>
    </row>
    <row r="78" spans="1:5" x14ac:dyDescent="0.25">
      <c r="A78" s="46">
        <v>72</v>
      </c>
      <c r="B78" s="10" t="s">
        <v>25</v>
      </c>
      <c r="C78" s="34">
        <v>82</v>
      </c>
      <c r="D78" s="34">
        <v>85</v>
      </c>
      <c r="E78" s="33">
        <v>88</v>
      </c>
    </row>
    <row r="79" spans="1:5" ht="16.5" thickBot="1" x14ac:dyDescent="0.3">
      <c r="A79" s="47">
        <v>73</v>
      </c>
      <c r="B79" s="20" t="s">
        <v>54</v>
      </c>
      <c r="C79" s="21">
        <f>SUM(C73:C78)</f>
        <v>384</v>
      </c>
      <c r="D79" s="21">
        <f>SUM(D73:D78)</f>
        <v>411</v>
      </c>
      <c r="E79" s="21">
        <f>SUM(E73:E78)</f>
        <v>411</v>
      </c>
    </row>
    <row r="80" spans="1:5" ht="16.5" thickBot="1" x14ac:dyDescent="0.3">
      <c r="A80" s="37">
        <v>74</v>
      </c>
      <c r="B80" s="13" t="s">
        <v>55</v>
      </c>
      <c r="C80" s="31">
        <f>C34+C59+C52+C71+C39+C79</f>
        <v>115660</v>
      </c>
      <c r="D80" s="31">
        <f>D34+D59+D52+D71+D39+D79</f>
        <v>90749</v>
      </c>
      <c r="E80" s="31">
        <f>E34+E59+E52+E71+E39+E79</f>
        <v>28735</v>
      </c>
    </row>
    <row r="81" spans="1:1" x14ac:dyDescent="0.25">
      <c r="A81" s="35"/>
    </row>
  </sheetData>
  <mergeCells count="2">
    <mergeCell ref="A1:E1"/>
    <mergeCell ref="A4:C4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2023-05-09T08:09:36Z</cp:lastPrinted>
  <dcterms:created xsi:type="dcterms:W3CDTF">2022-10-12T12:44:16Z</dcterms:created>
  <dcterms:modified xsi:type="dcterms:W3CDTF">2023-05-09T11:16:48Z</dcterms:modified>
</cp:coreProperties>
</file>